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" i="1"/>
  <c r="G18"/>
  <c r="F18"/>
  <c r="H12"/>
  <c r="H11"/>
  <c r="H10"/>
  <c r="H9"/>
  <c r="H18" l="1"/>
</calcChain>
</file>

<file path=xl/sharedStrings.xml><?xml version="1.0" encoding="utf-8"?>
<sst xmlns="http://schemas.openxmlformats.org/spreadsheetml/2006/main" count="59" uniqueCount="52">
  <si>
    <t>(тис. грн.)/грн.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</si>
  <si>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</si>
  <si>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</si>
  <si>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</si>
  <si>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</si>
  <si>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</si>
  <si>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0100000</t>
  </si>
  <si>
    <t>0110000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</si>
  <si>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</si>
  <si>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</si>
  <si>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</si>
  <si>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</si>
  <si>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</si>
  <si>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Кіцманська міська рада</t>
  </si>
  <si>
    <t>1090</t>
  </si>
  <si>
    <t>Програма соціального захисту населення Кіцманської об"єднаної територіальної громади на 2018 рік</t>
  </si>
  <si>
    <t>Підтримка спорту вищих досягнень та організацій, які здійснюють фізкультурно - спортивну діяльність в регіоні</t>
  </si>
  <si>
    <t>Програма з розвитку фізичної культури та спорту на 2018 рік</t>
  </si>
  <si>
    <t>Організація благоустрою населених пунктів</t>
  </si>
  <si>
    <t>Програма реформування і розвитку житлово - комунального господарства Кіцманської об"єднаної територіальної громади на 2017-2020 роки</t>
  </si>
  <si>
    <t>Програма розвитку дорожнього руху та його безпеки на території Кіцманської ОТГ на 2018 рік</t>
  </si>
  <si>
    <t>Програма культурно - мистецьких заходів в Кіцманській ОТГ на 2018 рік</t>
  </si>
  <si>
    <t>0810</t>
  </si>
  <si>
    <t>0620</t>
  </si>
  <si>
    <t>0456</t>
  </si>
  <si>
    <t>Програма проведення будівництва, ремонту та утримання дорожнього покриття вулиць, тротуарів у Кіцманській об"єднаній територіальній громаді на 2018 рік</t>
  </si>
  <si>
    <t>0829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</si>
  <si>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</t>
  </si>
  <si>
    <t>Секретар  міської ради                                              П.М.Чуприна</t>
  </si>
  <si>
    <t>Додаток № 6
до рішення  Кіцманської міської ради
"Про  міський бюджет  на 2018 рік"</t>
  </si>
  <si>
    <t>0115062</t>
  </si>
  <si>
    <t>0116030</t>
  </si>
  <si>
    <r>
      <t>Перелік місцевих (регіональних) програм, які фінансуватимуться за рахунок коштів
 міського бюджету  у 2018  році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
</t>
    </r>
  </si>
  <si>
    <r>
      <t>Код програмної класифікації видатків та кредитування місцевих бюджетів</t>
    </r>
    <r>
      <rPr>
        <b/>
        <vertAlign val="superscript"/>
        <sz val="9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</si>
  <si>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9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</si>
  <si>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9"/>
        <rFont val="Times New Roman"/>
        <family val="1"/>
        <charset val="204"/>
      </rPr>
      <t>4</t>
    </r>
  </si>
  <si>
    <t>0113242</t>
  </si>
  <si>
    <t>0114082</t>
  </si>
  <si>
    <t>Інші заходи у сфері соціального захисту і соціального забезпечення</t>
  </si>
  <si>
    <t>Інші заходи в галузі культури і мистецтва</t>
  </si>
  <si>
    <t>0116020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</si>
  <si>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</si>
  <si>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0116013</t>
  </si>
  <si>
    <t>Забезпечення діяльності водопровідно - каналізаційного господарства</t>
  </si>
  <si>
    <t>0116071</t>
  </si>
  <si>
    <t>0640</t>
  </si>
  <si>
    <t>Відшкодування різниці між розміром ціни (тарифу) на житлово - 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обгрунтованих витрат на їх виробництво</t>
  </si>
  <si>
    <t>0117310</t>
  </si>
  <si>
    <t>0443</t>
  </si>
  <si>
    <t>Будівництво об"єктів житлово - комунального господарства</t>
  </si>
  <si>
    <t>0117442</t>
  </si>
  <si>
    <t>Утримання та розвиток інших об"єктів  транспортної інфраструктури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</si>
</sst>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alignment vertical="top"/>
    </xf>
  </cellStyleXfs>
  <cellXfs count="45">
    <xf numFmtId="0" fontId="0" fillId="0" borderId="0" xfId="0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2" fillId="0" borderId="0" xfId="0" applyFont="1" applyFill="1"/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>
      <alignment vertical="center"/>
    </xf>
    <xf numFmtId="164" fontId="8" fillId="0" borderId="3" xfId="0" applyNumberFormat="1" applyFont="1" applyBorder="1" applyAlignment="1">
      <alignment vertical="justify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Font="1" applyFill="1"/>
    <xf numFmtId="164" fontId="10" fillId="0" borderId="3" xfId="0" applyNumberFormat="1" applyFont="1" applyBorder="1" applyAlignment="1">
      <alignment vertical="justify"/>
    </xf>
    <xf numFmtId="0" fontId="11" fillId="0" borderId="0" xfId="0" applyFont="1"/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 applyProtection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164" fontId="10" fillId="0" borderId="3" xfId="1" applyNumberFormat="1" applyFont="1" applyBorder="1" applyAlignment="1">
      <alignment vertical="center"/>
    </xf>
    <xf numFmtId="49" fontId="15" fillId="0" borderId="3" xfId="0" applyNumberFormat="1" applyFont="1" applyBorder="1" applyAlignment="1">
      <alignment horizontal="center" vertical="center" wrapText="1"/>
    </xf>
    <xf numFmtId="164" fontId="10" fillId="0" borderId="3" xfId="1" applyNumberFormat="1" applyFont="1" applyBorder="1">
      <alignment vertical="top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164" fontId="8" fillId="0" borderId="3" xfId="1" applyNumberFormat="1" applyFont="1" applyBorder="1" applyAlignment="1">
      <alignment vertical="top" wrapText="1"/>
    </xf>
    <xf numFmtId="164" fontId="8" fillId="0" borderId="3" xfId="1" applyNumberFormat="1" applyFont="1" applyBorder="1">
      <alignment vertical="top"/>
    </xf>
    <xf numFmtId="0" fontId="15" fillId="0" borderId="3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7"/>
  <sheetViews>
    <sheetView tabSelected="1" workbookViewId="0">
      <selection activeCell="B11" sqref="B11:B12"/>
    </sheetView>
  </sheetViews>
  <sheetFormatPr defaultRowHeight="15"/>
  <cols>
    <col min="1" max="1" width="12.7109375" customWidth="1"/>
    <col min="2" max="2" width="8.5703125" customWidth="1"/>
    <col min="3" max="3" width="8.42578125" customWidth="1"/>
    <col min="4" max="4" width="28.28515625" customWidth="1"/>
    <col min="5" max="5" width="34.7109375" customWidth="1"/>
    <col min="6" max="6" width="10.42578125" customWidth="1"/>
    <col min="7" max="7" width="11.140625" customWidth="1"/>
    <col min="8" max="8" width="13.5703125" customWidth="1"/>
  </cols>
  <sheetData>
    <row r="2" spans="1:16" ht="48" customHeight="1">
      <c r="A2" s="1"/>
      <c r="B2" s="1"/>
      <c r="C2" s="1"/>
      <c r="D2" s="2"/>
      <c r="E2" s="2"/>
      <c r="F2" s="35" t="s">
        <v>29</v>
      </c>
      <c r="G2" s="35"/>
      <c r="H2" s="35"/>
      <c r="I2" s="3"/>
      <c r="J2" s="3"/>
      <c r="K2" s="3"/>
      <c r="L2" s="3"/>
      <c r="M2" s="3"/>
      <c r="N2" s="3"/>
      <c r="O2" s="3"/>
      <c r="P2" s="3"/>
    </row>
    <row r="3" spans="1:16" ht="34.5" customHeight="1">
      <c r="A3" s="36" t="s">
        <v>32</v>
      </c>
      <c r="B3" s="36"/>
      <c r="C3" s="36"/>
      <c r="D3" s="36"/>
      <c r="E3" s="36"/>
      <c r="F3" s="36"/>
      <c r="G3" s="36"/>
      <c r="H3" s="36"/>
      <c r="I3" s="3"/>
      <c r="J3" s="3"/>
      <c r="K3" s="3"/>
      <c r="L3" s="3"/>
      <c r="M3" s="3"/>
      <c r="N3" s="3"/>
      <c r="O3" s="3"/>
      <c r="P3" s="3"/>
    </row>
    <row r="4" spans="1:16" ht="11.25" customHeight="1">
      <c r="A4" s="4"/>
      <c r="B4" s="5"/>
      <c r="C4" s="5"/>
      <c r="D4" s="6"/>
      <c r="E4" s="7"/>
      <c r="F4" s="7"/>
      <c r="G4" s="8"/>
      <c r="H4" s="9" t="s">
        <v>0</v>
      </c>
      <c r="I4" s="3"/>
      <c r="J4" s="3"/>
      <c r="K4" s="3"/>
      <c r="L4" s="3"/>
      <c r="M4" s="3"/>
      <c r="N4" s="3"/>
      <c r="O4" s="3"/>
      <c r="P4" s="3"/>
    </row>
    <row r="5" spans="1:16" ht="86.25">
      <c r="A5" s="16" t="s">
        <v>33</v>
      </c>
      <c r="B5" s="16" t="s">
        <v>34</v>
      </c>
      <c r="C5" s="17" t="s">
        <v>35</v>
      </c>
      <c r="D5" s="18" t="s">
        <v>1</v>
      </c>
      <c r="E5" s="19" t="s">
        <v>2</v>
      </c>
      <c r="F5" s="20" t="s">
        <v>3</v>
      </c>
      <c r="G5" s="19" t="s">
        <v>4</v>
      </c>
      <c r="H5" s="19" t="s">
        <v>5</v>
      </c>
      <c r="I5" s="3"/>
      <c r="J5" s="3"/>
      <c r="K5" s="3"/>
      <c r="L5" s="3"/>
      <c r="M5" s="3"/>
      <c r="N5" s="3"/>
      <c r="O5" s="3"/>
      <c r="P5" s="3"/>
    </row>
    <row r="6" spans="1:16">
      <c r="A6" s="21" t="s">
        <v>6</v>
      </c>
      <c r="B6" s="21"/>
      <c r="C6" s="21"/>
      <c r="D6" s="22" t="s">
        <v>13</v>
      </c>
      <c r="E6" s="23"/>
      <c r="F6" s="23"/>
      <c r="G6" s="23"/>
      <c r="H6" s="23"/>
      <c r="I6" s="10"/>
      <c r="J6" s="10"/>
      <c r="K6" s="10"/>
      <c r="L6" s="10"/>
      <c r="M6" s="10"/>
      <c r="N6" s="10"/>
      <c r="O6" s="10"/>
      <c r="P6" s="10"/>
    </row>
    <row r="7" spans="1:16">
      <c r="A7" s="21" t="s">
        <v>7</v>
      </c>
      <c r="B7" s="24"/>
      <c r="C7" s="24"/>
      <c r="D7" s="22" t="s">
        <v>13</v>
      </c>
      <c r="E7" s="25"/>
      <c r="F7" s="25"/>
      <c r="G7" s="25"/>
      <c r="H7" s="25"/>
      <c r="I7" s="3"/>
      <c r="J7" s="3"/>
      <c r="K7" s="3"/>
      <c r="L7" s="3"/>
      <c r="M7" s="3"/>
      <c r="N7" s="3"/>
      <c r="O7" s="3"/>
      <c r="P7" s="3"/>
    </row>
    <row r="8" spans="1:16" ht="36">
      <c r="A8" s="21" t="s">
        <v>36</v>
      </c>
      <c r="B8" s="26">
        <v>3242</v>
      </c>
      <c r="C8" s="24" t="s">
        <v>14</v>
      </c>
      <c r="D8" s="27" t="s">
        <v>38</v>
      </c>
      <c r="E8" s="28" t="s">
        <v>15</v>
      </c>
      <c r="F8" s="29">
        <v>200000</v>
      </c>
      <c r="G8" s="29"/>
      <c r="H8" s="29">
        <v>200000</v>
      </c>
      <c r="I8" s="3"/>
      <c r="J8" s="3"/>
      <c r="K8" s="3"/>
      <c r="L8" s="3"/>
      <c r="M8" s="3"/>
      <c r="N8" s="3"/>
      <c r="O8" s="3"/>
      <c r="P8" s="3"/>
    </row>
    <row r="9" spans="1:16" ht="48">
      <c r="A9" s="21" t="s">
        <v>30</v>
      </c>
      <c r="B9" s="26">
        <v>5062</v>
      </c>
      <c r="C9" s="24" t="s">
        <v>22</v>
      </c>
      <c r="D9" s="30" t="s">
        <v>16</v>
      </c>
      <c r="E9" s="28" t="s">
        <v>17</v>
      </c>
      <c r="F9" s="29">
        <v>724600</v>
      </c>
      <c r="G9" s="29">
        <v>100000</v>
      </c>
      <c r="H9" s="29">
        <f t="shared" ref="H9:H12" si="0">F9+G9</f>
        <v>824600</v>
      </c>
      <c r="I9" s="3"/>
      <c r="J9" s="3"/>
      <c r="K9" s="3"/>
      <c r="L9" s="3"/>
      <c r="M9" s="3"/>
      <c r="N9" s="3"/>
      <c r="O9" s="3"/>
      <c r="P9" s="3"/>
    </row>
    <row r="10" spans="1:16" ht="48">
      <c r="A10" s="21" t="s">
        <v>31</v>
      </c>
      <c r="B10" s="26">
        <v>6030</v>
      </c>
      <c r="C10" s="24" t="s">
        <v>23</v>
      </c>
      <c r="D10" s="30" t="s">
        <v>18</v>
      </c>
      <c r="E10" s="28" t="s">
        <v>19</v>
      </c>
      <c r="F10" s="29">
        <v>2856300</v>
      </c>
      <c r="G10" s="29">
        <v>1210000</v>
      </c>
      <c r="H10" s="29">
        <f t="shared" si="0"/>
        <v>4066300</v>
      </c>
      <c r="I10" s="3"/>
      <c r="J10" s="3"/>
      <c r="K10" s="3"/>
      <c r="L10" s="3"/>
      <c r="M10" s="3"/>
      <c r="N10" s="3"/>
      <c r="O10" s="3"/>
      <c r="P10" s="3"/>
    </row>
    <row r="11" spans="1:16" ht="48">
      <c r="A11" s="41" t="s">
        <v>50</v>
      </c>
      <c r="B11" s="39">
        <v>7442</v>
      </c>
      <c r="C11" s="43" t="s">
        <v>24</v>
      </c>
      <c r="D11" s="39" t="s">
        <v>51</v>
      </c>
      <c r="E11" s="28" t="s">
        <v>25</v>
      </c>
      <c r="F11" s="29">
        <v>702000</v>
      </c>
      <c r="G11" s="29">
        <v>2300000</v>
      </c>
      <c r="H11" s="29">
        <f t="shared" si="0"/>
        <v>3002000</v>
      </c>
      <c r="I11" s="13"/>
      <c r="J11" s="3"/>
      <c r="K11" s="3"/>
      <c r="L11" s="3"/>
      <c r="M11" s="3"/>
      <c r="N11" s="3"/>
      <c r="O11" s="3"/>
      <c r="P11" s="3"/>
    </row>
    <row r="12" spans="1:16" ht="36">
      <c r="A12" s="42"/>
      <c r="B12" s="40"/>
      <c r="C12" s="44"/>
      <c r="D12" s="40"/>
      <c r="E12" s="28" t="s">
        <v>20</v>
      </c>
      <c r="F12" s="29"/>
      <c r="G12" s="29">
        <v>50000</v>
      </c>
      <c r="H12" s="29">
        <f t="shared" si="0"/>
        <v>50000</v>
      </c>
      <c r="I12" s="3"/>
      <c r="J12" s="3"/>
      <c r="K12" s="3"/>
      <c r="L12" s="3"/>
      <c r="M12" s="3"/>
      <c r="N12" s="3"/>
      <c r="O12" s="3"/>
      <c r="P12" s="3"/>
    </row>
    <row r="13" spans="1:16" ht="60">
      <c r="A13" s="32" t="s">
        <v>40</v>
      </c>
      <c r="B13" s="31">
        <v>6020</v>
      </c>
      <c r="C13" s="33" t="s">
        <v>23</v>
      </c>
      <c r="D13" s="31" t="s">
        <v>41</v>
      </c>
      <c r="E13" s="28" t="s">
        <v>19</v>
      </c>
      <c r="F13" s="29">
        <v>30000</v>
      </c>
      <c r="G13" s="29"/>
      <c r="H13" s="29">
        <v>30000</v>
      </c>
      <c r="I13" s="3"/>
      <c r="J13" s="3"/>
      <c r="K13" s="3"/>
      <c r="L13" s="3"/>
      <c r="M13" s="3"/>
      <c r="N13" s="3"/>
      <c r="O13" s="3"/>
      <c r="P13" s="3"/>
    </row>
    <row r="14" spans="1:16" ht="48">
      <c r="A14" s="32" t="s">
        <v>42</v>
      </c>
      <c r="B14" s="31">
        <v>6013</v>
      </c>
      <c r="C14" s="33" t="s">
        <v>23</v>
      </c>
      <c r="D14" s="31" t="s">
        <v>43</v>
      </c>
      <c r="E14" s="28" t="s">
        <v>19</v>
      </c>
      <c r="F14" s="29"/>
      <c r="G14" s="29">
        <v>410000</v>
      </c>
      <c r="H14" s="29">
        <v>410000</v>
      </c>
      <c r="I14" s="3"/>
      <c r="J14" s="3"/>
      <c r="K14" s="3"/>
      <c r="L14" s="3"/>
      <c r="M14" s="3"/>
      <c r="N14" s="3"/>
      <c r="O14" s="3"/>
      <c r="P14" s="3"/>
    </row>
    <row r="15" spans="1:16" ht="24">
      <c r="A15" s="21" t="s">
        <v>37</v>
      </c>
      <c r="B15" s="26">
        <v>4082</v>
      </c>
      <c r="C15" s="24" t="s">
        <v>26</v>
      </c>
      <c r="D15" s="30" t="s">
        <v>39</v>
      </c>
      <c r="E15" s="28" t="s">
        <v>21</v>
      </c>
      <c r="F15" s="29">
        <v>200000</v>
      </c>
      <c r="G15" s="29"/>
      <c r="H15" s="29">
        <f t="shared" ref="H15" si="1">F15+G15</f>
        <v>200000</v>
      </c>
      <c r="I15" s="3"/>
      <c r="J15" s="3"/>
      <c r="K15" s="3"/>
      <c r="L15" s="3"/>
      <c r="M15" s="3"/>
      <c r="N15" s="3"/>
      <c r="O15" s="3"/>
      <c r="P15" s="3"/>
    </row>
    <row r="16" spans="1:16" ht="108">
      <c r="A16" s="32" t="s">
        <v>44</v>
      </c>
      <c r="B16" s="31">
        <v>6071</v>
      </c>
      <c r="C16" s="33" t="s">
        <v>45</v>
      </c>
      <c r="D16" s="31" t="s">
        <v>46</v>
      </c>
      <c r="E16" s="28" t="s">
        <v>19</v>
      </c>
      <c r="F16" s="29">
        <v>336100</v>
      </c>
      <c r="G16" s="29"/>
      <c r="H16" s="29">
        <v>336100</v>
      </c>
      <c r="I16" s="3"/>
      <c r="J16" s="3"/>
      <c r="K16" s="3"/>
      <c r="L16" s="3"/>
      <c r="M16" s="3"/>
      <c r="N16" s="3"/>
      <c r="O16" s="3"/>
      <c r="P16" s="3"/>
    </row>
    <row r="17" spans="1:16" ht="48">
      <c r="A17" s="21" t="s">
        <v>47</v>
      </c>
      <c r="B17" s="26">
        <v>7310</v>
      </c>
      <c r="C17" s="24" t="s">
        <v>48</v>
      </c>
      <c r="D17" s="30" t="s">
        <v>49</v>
      </c>
      <c r="E17" s="28" t="s">
        <v>19</v>
      </c>
      <c r="F17" s="29"/>
      <c r="G17" s="29">
        <v>200000</v>
      </c>
      <c r="H17" s="29">
        <v>200000</v>
      </c>
      <c r="I17" s="3"/>
      <c r="J17" s="3"/>
      <c r="K17" s="3"/>
      <c r="L17" s="3"/>
      <c r="M17" s="3"/>
      <c r="N17" s="3"/>
      <c r="O17" s="3"/>
      <c r="P17" s="3"/>
    </row>
    <row r="18" spans="1:16">
      <c r="A18" s="26"/>
      <c r="B18" s="26"/>
      <c r="C18" s="24"/>
      <c r="D18" s="22" t="s">
        <v>8</v>
      </c>
      <c r="E18" s="11"/>
      <c r="F18" s="14">
        <f>SUM(F8:F17)</f>
        <v>5049000</v>
      </c>
      <c r="G18" s="14">
        <f>SUM(G8:G17)</f>
        <v>4270000</v>
      </c>
      <c r="H18" s="14">
        <f>SUM(H8:H17)</f>
        <v>9319000</v>
      </c>
      <c r="I18" s="3"/>
      <c r="J18" s="3"/>
      <c r="K18" s="3"/>
      <c r="L18" s="3"/>
      <c r="M18" s="3"/>
      <c r="N18" s="3"/>
      <c r="O18" s="3"/>
      <c r="P18" s="3"/>
    </row>
    <row r="19" spans="1:16">
      <c r="A19" s="1"/>
      <c r="B19" s="1"/>
      <c r="C19" s="1"/>
      <c r="D19" s="2"/>
      <c r="E19" s="2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7" t="s">
        <v>9</v>
      </c>
      <c r="B20" s="37"/>
      <c r="C20" s="37"/>
      <c r="D20" s="37"/>
      <c r="E20" s="37"/>
      <c r="F20" s="37"/>
      <c r="G20" s="37"/>
      <c r="H20" s="37"/>
      <c r="I20" s="3"/>
      <c r="J20" s="3"/>
      <c r="K20" s="3"/>
      <c r="L20" s="3"/>
      <c r="M20" s="3"/>
      <c r="N20" s="3"/>
      <c r="O20" s="3"/>
      <c r="P20" s="3"/>
    </row>
    <row r="21" spans="1:16">
      <c r="A21" s="38" t="s">
        <v>10</v>
      </c>
      <c r="B21" s="38"/>
      <c r="C21" s="38"/>
      <c r="D21" s="38"/>
      <c r="E21" s="38"/>
      <c r="F21" s="38"/>
      <c r="G21" s="38"/>
      <c r="H21" s="38"/>
      <c r="I21" s="12"/>
      <c r="J21" s="12"/>
      <c r="K21" s="12"/>
      <c r="L21" s="12"/>
      <c r="M21" s="12"/>
      <c r="N21" s="12"/>
      <c r="O21" s="12"/>
      <c r="P21" s="12"/>
    </row>
    <row r="22" spans="1:16">
      <c r="A22" s="34" t="s">
        <v>27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>
      <c r="A23" s="38" t="s">
        <v>11</v>
      </c>
      <c r="B23" s="38"/>
      <c r="C23" s="38"/>
      <c r="D23" s="38"/>
      <c r="E23" s="38"/>
      <c r="F23" s="38"/>
      <c r="G23" s="38"/>
      <c r="H23" s="38"/>
      <c r="I23" s="12"/>
      <c r="J23" s="12"/>
      <c r="K23" s="12"/>
      <c r="L23" s="12"/>
      <c r="M23" s="12"/>
      <c r="N23" s="12"/>
      <c r="O23" s="12"/>
      <c r="P23" s="12"/>
    </row>
    <row r="24" spans="1:16">
      <c r="A24" s="34" t="s">
        <v>12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7" spans="1:16">
      <c r="B27" s="15" t="s">
        <v>28</v>
      </c>
      <c r="C27" s="15"/>
      <c r="D27" s="15"/>
      <c r="E27" s="15"/>
    </row>
  </sheetData>
  <mergeCells count="11">
    <mergeCell ref="A24:P24"/>
    <mergeCell ref="F2:H2"/>
    <mergeCell ref="A3:H3"/>
    <mergeCell ref="A20:H20"/>
    <mergeCell ref="A21:H21"/>
    <mergeCell ref="A22:P22"/>
    <mergeCell ref="A23:H23"/>
    <mergeCell ref="D11:D12"/>
    <mergeCell ref="A11:A12"/>
    <mergeCell ref="B11:B12"/>
    <mergeCell ref="C11:C1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2018-01-05T14:01:05Z</dcterms:modified>
</cp:coreProperties>
</file>